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s\Graymont\Yukon\Wolf Lake\2015\Assessment Report\Appendices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6" i="1" l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</calcChain>
</file>

<file path=xl/sharedStrings.xml><?xml version="1.0" encoding="utf-8"?>
<sst xmlns="http://schemas.openxmlformats.org/spreadsheetml/2006/main" count="54" uniqueCount="23">
  <si>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</si>
  <si>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</si>
  <si>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</si>
  <si>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</si>
  <si>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</si>
  <si>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</si>
  <si>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</si>
  <si>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</si>
  <si>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</si>
  <si>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</si>
  <si>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Sulfur</t>
  </si>
  <si>
    <t>LabID</t>
  </si>
  <si>
    <t>Location</t>
  </si>
  <si>
    <t>Tag #</t>
  </si>
  <si>
    <t>% CaCO₃</t>
  </si>
  <si>
    <t>% MgCO₃</t>
  </si>
  <si>
    <t>% ICP Total</t>
  </si>
  <si>
    <t>% LOI</t>
  </si>
  <si>
    <t>% CaO</t>
  </si>
  <si>
    <t>% MgO</t>
  </si>
  <si>
    <t>Wolf Lake</t>
  </si>
  <si>
    <t>&lt;20</t>
  </si>
  <si>
    <t>&lt;100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</si>
</sst>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3" borderId="0" xfId="1" applyFont="1" applyFill="1" applyBorder="1" applyAlignment="1">
      <alignment horizontal="center" wrapText="1"/>
    </xf>
    <xf numFmtId="165" fontId="3" fillId="2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2" borderId="0" xfId="0" applyNumberFormat="1" applyFill="1"/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8"/>
  <sheetViews>
    <sheetView tabSelected="1" topLeftCell="A4" zoomScale="140" zoomScaleNormal="140" workbookViewId="0">
      <selection activeCell="F6" sqref="F6"/>
    </sheetView>
  </sheetViews>
  <sheetFormatPr defaultRowHeight="15" x14ac:dyDescent="0.25"/>
  <cols>
    <col min="1" max="1" width="13.7109375" customWidth="1"/>
    <col min="2" max="2" width="16.28515625" customWidth="1"/>
    <col min="3" max="3" width="8.28515625" customWidth="1"/>
    <col min="4" max="4" width="7.140625" customWidth="1"/>
    <col min="5" max="5" width="5.7109375" customWidth="1"/>
    <col min="6" max="6" width="7.140625" customWidth="1"/>
    <col min="7" max="7" width="5.28515625" style="4" customWidth="1"/>
    <col min="8" max="8" width="7.140625" style="4" customWidth="1"/>
    <col min="9" max="9" width="6.28515625" customWidth="1"/>
    <col min="10" max="10" width="5.5703125" customWidth="1"/>
    <col min="11" max="11" width="6.85546875" customWidth="1"/>
    <col min="12" max="12" width="5.85546875" customWidth="1"/>
    <col min="13" max="13" width="7.28515625" bestFit="1" customWidth="1"/>
    <col min="14" max="14" width="6.85546875" customWidth="1"/>
    <col min="15" max="15" width="7.28515625" customWidth="1"/>
    <col min="16" max="16" width="7.140625" customWidth="1"/>
    <col min="17" max="17" width="5.7109375" customWidth="1"/>
    <col min="18" max="18" width="8.7109375" customWidth="1"/>
    <col min="19" max="19" width="7.5703125" style="7" bestFit="1" customWidth="1"/>
    <col min="20" max="20" width="7" style="5" customWidth="1"/>
    <col min="21" max="21" width="11.28515625" style="7" bestFit="1" customWidth="1"/>
  </cols>
  <sheetData>
    <row r="1" spans="1:21" s="1" customFormat="1" x14ac:dyDescent="0.25">
      <c r="G1" s="20"/>
      <c r="H1" s="20"/>
      <c r="S1" s="6"/>
      <c r="T1" s="2"/>
      <c r="U1" s="8"/>
    </row>
    <row r="2" spans="1:21" ht="30" x14ac:dyDescent="0.25">
      <c r="A2" s="11" t="s">
        <v>11</v>
      </c>
      <c r="B2" s="11" t="s">
        <v>12</v>
      </c>
      <c r="C2" s="11" t="s">
        <v>13</v>
      </c>
      <c r="D2" s="12" t="s">
        <v>14</v>
      </c>
      <c r="E2" s="12" t="s">
        <v>18</v>
      </c>
      <c r="F2" s="13" t="s">
        <v>15</v>
      </c>
      <c r="G2" s="13" t="s">
        <v>19</v>
      </c>
      <c r="H2" s="13" t="s">
        <v>0</v>
      </c>
      <c r="I2" s="13" t="s">
        <v>1</v>
      </c>
      <c r="J2" s="14" t="s">
        <v>2</v>
      </c>
      <c r="K2" s="14" t="s">
        <v>3</v>
      </c>
      <c r="L2" s="13" t="s">
        <v>4</v>
      </c>
      <c r="M2" s="14" t="s">
        <v>5</v>
      </c>
      <c r="N2" s="14" t="s">
        <v>6</v>
      </c>
      <c r="O2" s="14" t="s">
        <v>7</v>
      </c>
      <c r="P2" s="14" t="s">
        <v>8</v>
      </c>
      <c r="Q2" s="14" t="s">
        <v>9</v>
      </c>
      <c r="R2" s="12" t="s">
        <v>16</v>
      </c>
      <c r="S2" s="13" t="s">
        <v>17</v>
      </c>
      <c r="T2" s="15" t="s">
        <v>10</v>
      </c>
    </row>
    <row r="3" spans="1:21" x14ac:dyDescent="0.25">
      <c r="A3" s="18">
        <v>2015122062</v>
      </c>
      <c r="B3" s="18" t="s">
        <v>20</v>
      </c>
      <c r="C3" s="18">
        <v>127052</v>
      </c>
      <c r="D3" s="16">
        <v>12.49339</v>
      </c>
      <c r="E3" s="16">
        <v>7</v>
      </c>
      <c r="F3" s="17">
        <v>5.2084824000000003</v>
      </c>
      <c r="G3" s="17">
        <v>2.4900000000000002</v>
      </c>
      <c r="H3" s="17">
        <v>0.25</v>
      </c>
      <c r="I3" s="17">
        <v>0.23</v>
      </c>
      <c r="J3" s="18">
        <v>68</v>
      </c>
      <c r="K3" s="18">
        <v>123</v>
      </c>
      <c r="L3" s="17">
        <v>34.5</v>
      </c>
      <c r="M3" s="18">
        <v>78</v>
      </c>
      <c r="N3" s="18">
        <v>616</v>
      </c>
      <c r="O3" s="18">
        <v>152</v>
      </c>
      <c r="P3" s="18">
        <v>7229</v>
      </c>
      <c r="Q3" s="18">
        <v>136</v>
      </c>
      <c r="R3" s="16">
        <f t="shared" ref="R3:R26" si="0">D3+F3+H3+I3+L3+T3</f>
        <v>52.684872400000003</v>
      </c>
      <c r="S3" s="17">
        <v>7.91</v>
      </c>
      <c r="T3" s="19">
        <v>3.0000000000000001E-3</v>
      </c>
    </row>
    <row r="4" spans="1:21" x14ac:dyDescent="0.25">
      <c r="A4" s="18">
        <v>2015122063</v>
      </c>
      <c r="B4" s="18" t="s">
        <v>20</v>
      </c>
      <c r="C4" s="18">
        <v>127053</v>
      </c>
      <c r="D4" s="16">
        <v>4.1049709999999999</v>
      </c>
      <c r="E4" s="16">
        <v>2.2999999999999998</v>
      </c>
      <c r="F4" s="17">
        <v>2.4264415999999995</v>
      </c>
      <c r="G4" s="17">
        <v>1.1599999999999999</v>
      </c>
      <c r="H4" s="17">
        <v>0.24</v>
      </c>
      <c r="I4" s="17">
        <v>0.23</v>
      </c>
      <c r="J4" s="18">
        <v>16</v>
      </c>
      <c r="K4" s="18">
        <v>71</v>
      </c>
      <c r="L4" s="17">
        <v>25.9</v>
      </c>
      <c r="M4" s="18">
        <v>90</v>
      </c>
      <c r="N4" s="18">
        <v>993</v>
      </c>
      <c r="O4" s="18">
        <v>64</v>
      </c>
      <c r="P4" s="18">
        <v>198</v>
      </c>
      <c r="Q4" s="18">
        <v>93</v>
      </c>
      <c r="R4" s="16">
        <f t="shared" si="0"/>
        <v>32.9014126</v>
      </c>
      <c r="S4" s="17">
        <v>3.38</v>
      </c>
      <c r="T4" s="19">
        <v>0</v>
      </c>
    </row>
    <row r="5" spans="1:21" x14ac:dyDescent="0.25">
      <c r="A5" s="18">
        <v>2015122064</v>
      </c>
      <c r="B5" s="18" t="s">
        <v>20</v>
      </c>
      <c r="C5" s="18">
        <v>127054</v>
      </c>
      <c r="D5" s="16">
        <v>1.249339</v>
      </c>
      <c r="E5" s="16">
        <v>0.7</v>
      </c>
      <c r="F5" s="17">
        <v>0.39743439999999997</v>
      </c>
      <c r="G5" s="17">
        <v>0.19</v>
      </c>
      <c r="H5" s="17">
        <v>0.21</v>
      </c>
      <c r="I5" s="17">
        <v>7.0000000000000007E-2</v>
      </c>
      <c r="J5" s="18">
        <v>8</v>
      </c>
      <c r="K5" s="18">
        <v>33</v>
      </c>
      <c r="L5" s="17">
        <v>20.63</v>
      </c>
      <c r="M5" s="18">
        <v>57</v>
      </c>
      <c r="N5" s="18">
        <v>254</v>
      </c>
      <c r="O5" s="18">
        <v>53</v>
      </c>
      <c r="P5" s="18">
        <v>1098</v>
      </c>
      <c r="Q5" s="18">
        <v>36</v>
      </c>
      <c r="R5" s="16">
        <f t="shared" si="0"/>
        <v>22.556773399999997</v>
      </c>
      <c r="S5" s="17">
        <v>0.97</v>
      </c>
      <c r="T5" s="19">
        <v>0</v>
      </c>
    </row>
    <row r="6" spans="1:21" x14ac:dyDescent="0.25">
      <c r="A6" s="18">
        <v>2015122065</v>
      </c>
      <c r="B6" s="18" t="s">
        <v>20</v>
      </c>
      <c r="C6" s="18">
        <v>127055</v>
      </c>
      <c r="D6" s="16">
        <v>0.53543099999999999</v>
      </c>
      <c r="E6" s="16">
        <v>0.3</v>
      </c>
      <c r="F6" s="17">
        <v>0.104588</v>
      </c>
      <c r="G6" s="17">
        <v>0.05</v>
      </c>
      <c r="H6" s="17">
        <v>0.15</v>
      </c>
      <c r="I6" s="17">
        <v>0.15</v>
      </c>
      <c r="J6" s="18">
        <v>5</v>
      </c>
      <c r="K6" s="18">
        <v>20</v>
      </c>
      <c r="L6" s="17">
        <v>23.99</v>
      </c>
      <c r="M6" s="18">
        <v>86</v>
      </c>
      <c r="N6" s="18">
        <v>794</v>
      </c>
      <c r="O6" s="18">
        <v>41</v>
      </c>
      <c r="P6" s="18">
        <v>1064</v>
      </c>
      <c r="Q6" s="18">
        <v>56</v>
      </c>
      <c r="R6" s="16">
        <f t="shared" si="0"/>
        <v>24.930018999999998</v>
      </c>
      <c r="S6" s="17">
        <v>0.43</v>
      </c>
      <c r="T6" s="19">
        <v>0</v>
      </c>
    </row>
    <row r="7" spans="1:21" x14ac:dyDescent="0.25">
      <c r="A7" s="18">
        <v>2015122066</v>
      </c>
      <c r="B7" s="18" t="s">
        <v>20</v>
      </c>
      <c r="C7" s="18">
        <v>127056</v>
      </c>
      <c r="D7" s="16">
        <v>97.091487999999998</v>
      </c>
      <c r="E7" s="16">
        <v>54.4</v>
      </c>
      <c r="F7" s="17">
        <v>1.0249623999999999</v>
      </c>
      <c r="G7" s="17">
        <v>0.49</v>
      </c>
      <c r="H7" s="17">
        <v>0.2</v>
      </c>
      <c r="I7" s="17">
        <v>0.08</v>
      </c>
      <c r="J7" s="18">
        <v>201</v>
      </c>
      <c r="K7" s="18">
        <v>89</v>
      </c>
      <c r="L7" s="17">
        <v>0.82</v>
      </c>
      <c r="M7" s="18">
        <v>181</v>
      </c>
      <c r="N7" s="18">
        <v>124</v>
      </c>
      <c r="O7" s="18">
        <v>227</v>
      </c>
      <c r="P7" s="18">
        <v>1209</v>
      </c>
      <c r="Q7" s="18">
        <v>24</v>
      </c>
      <c r="R7" s="16">
        <f t="shared" si="0"/>
        <v>99.216450399999999</v>
      </c>
      <c r="S7" s="17">
        <v>43.71</v>
      </c>
      <c r="T7" s="19">
        <v>0</v>
      </c>
    </row>
    <row r="8" spans="1:21" x14ac:dyDescent="0.25">
      <c r="A8" s="18">
        <v>2015122067</v>
      </c>
      <c r="B8" s="18" t="s">
        <v>20</v>
      </c>
      <c r="C8" s="18">
        <v>127057</v>
      </c>
      <c r="D8" s="16">
        <v>95.485195000000004</v>
      </c>
      <c r="E8" s="16">
        <v>53.5</v>
      </c>
      <c r="F8" s="17">
        <v>1.1086327999999999</v>
      </c>
      <c r="G8" s="17">
        <v>0.53</v>
      </c>
      <c r="H8" s="17">
        <v>0.4</v>
      </c>
      <c r="I8" s="17">
        <v>0.21</v>
      </c>
      <c r="J8" s="18">
        <v>234</v>
      </c>
      <c r="K8" s="18">
        <v>102</v>
      </c>
      <c r="L8" s="17">
        <v>1.63</v>
      </c>
      <c r="M8" s="18">
        <v>272</v>
      </c>
      <c r="N8" s="18">
        <v>458</v>
      </c>
      <c r="O8" s="18">
        <v>323</v>
      </c>
      <c r="P8" s="18">
        <v>854</v>
      </c>
      <c r="Q8" s="18">
        <v>467</v>
      </c>
      <c r="R8" s="16">
        <f t="shared" si="0"/>
        <v>98.837827799999999</v>
      </c>
      <c r="S8" s="17">
        <v>43.4</v>
      </c>
      <c r="T8" s="19">
        <v>4.0000000000000001E-3</v>
      </c>
    </row>
    <row r="9" spans="1:21" x14ac:dyDescent="0.25">
      <c r="A9" s="18">
        <v>2015122068</v>
      </c>
      <c r="B9" s="18" t="s">
        <v>20</v>
      </c>
      <c r="C9" s="18">
        <v>127058</v>
      </c>
      <c r="D9" s="16">
        <v>97.269964999999999</v>
      </c>
      <c r="E9" s="16">
        <v>54.5</v>
      </c>
      <c r="F9" s="17">
        <v>1.0458799999999999</v>
      </c>
      <c r="G9" s="17">
        <v>0.5</v>
      </c>
      <c r="H9" s="17">
        <v>0.4</v>
      </c>
      <c r="I9" s="17">
        <v>0.06</v>
      </c>
      <c r="J9" s="18">
        <v>156</v>
      </c>
      <c r="K9" s="18">
        <v>88</v>
      </c>
      <c r="L9" s="17">
        <v>0.64</v>
      </c>
      <c r="M9" s="18">
        <v>80</v>
      </c>
      <c r="N9" s="18">
        <v>74</v>
      </c>
      <c r="O9" s="18">
        <v>200</v>
      </c>
      <c r="P9" s="18">
        <v>528</v>
      </c>
      <c r="Q9" s="18">
        <v>13</v>
      </c>
      <c r="R9" s="16">
        <f t="shared" si="0"/>
        <v>99.415845000000004</v>
      </c>
      <c r="S9" s="17">
        <v>43.72</v>
      </c>
      <c r="T9" s="19">
        <v>0</v>
      </c>
    </row>
    <row r="10" spans="1:21" x14ac:dyDescent="0.25">
      <c r="A10" s="18">
        <v>2015122069</v>
      </c>
      <c r="B10" s="18" t="s">
        <v>20</v>
      </c>
      <c r="C10" s="18">
        <v>127059</v>
      </c>
      <c r="D10" s="16">
        <v>95.485195000000004</v>
      </c>
      <c r="E10" s="16">
        <v>53.5</v>
      </c>
      <c r="F10" s="17">
        <v>0.92037439999999993</v>
      </c>
      <c r="G10" s="17">
        <v>0.44</v>
      </c>
      <c r="H10" s="17">
        <v>0.21</v>
      </c>
      <c r="I10" s="17">
        <v>0.06</v>
      </c>
      <c r="J10" s="18">
        <v>194</v>
      </c>
      <c r="K10" s="18">
        <v>80</v>
      </c>
      <c r="L10" s="17">
        <v>2.68</v>
      </c>
      <c r="M10" s="18">
        <v>121</v>
      </c>
      <c r="N10" s="18">
        <v>85</v>
      </c>
      <c r="O10" s="18">
        <v>165</v>
      </c>
      <c r="P10" s="18">
        <v>352</v>
      </c>
      <c r="Q10" s="18">
        <v>36</v>
      </c>
      <c r="R10" s="16">
        <f t="shared" si="0"/>
        <v>99.357569400000003</v>
      </c>
      <c r="S10" s="17">
        <v>42.94</v>
      </c>
      <c r="T10" s="19">
        <v>2E-3</v>
      </c>
    </row>
    <row r="11" spans="1:21" x14ac:dyDescent="0.25">
      <c r="A11" s="18">
        <v>2015122070</v>
      </c>
      <c r="B11" s="18" t="s">
        <v>20</v>
      </c>
      <c r="C11" s="18">
        <v>127060</v>
      </c>
      <c r="D11" s="16">
        <v>96.199102999999994</v>
      </c>
      <c r="E11" s="16">
        <v>53.9</v>
      </c>
      <c r="F11" s="17">
        <v>1.2550559999999999</v>
      </c>
      <c r="G11" s="17">
        <v>0.6</v>
      </c>
      <c r="H11" s="17">
        <v>0.42</v>
      </c>
      <c r="I11" s="17">
        <v>0.28000000000000003</v>
      </c>
      <c r="J11" s="18">
        <v>185</v>
      </c>
      <c r="K11" s="18">
        <v>201</v>
      </c>
      <c r="L11" s="17">
        <v>1.1000000000000001</v>
      </c>
      <c r="M11" s="18">
        <v>206</v>
      </c>
      <c r="N11" s="18">
        <v>585</v>
      </c>
      <c r="O11" s="18">
        <v>224</v>
      </c>
      <c r="P11" s="18">
        <v>734</v>
      </c>
      <c r="Q11" s="18">
        <v>558</v>
      </c>
      <c r="R11" s="16">
        <f t="shared" si="0"/>
        <v>99.266158999999988</v>
      </c>
      <c r="S11" s="17">
        <v>43.4</v>
      </c>
      <c r="T11" s="19">
        <v>1.2E-2</v>
      </c>
    </row>
    <row r="12" spans="1:21" x14ac:dyDescent="0.25">
      <c r="A12" s="18">
        <v>2015122071</v>
      </c>
      <c r="B12" s="18" t="s">
        <v>20</v>
      </c>
      <c r="C12" s="18">
        <v>127061</v>
      </c>
      <c r="D12" s="16">
        <v>97.269964999999999</v>
      </c>
      <c r="E12" s="16">
        <v>54.5</v>
      </c>
      <c r="F12" s="17">
        <v>0.98312719999999987</v>
      </c>
      <c r="G12" s="17">
        <v>0.47</v>
      </c>
      <c r="H12" s="17">
        <v>0.28000000000000003</v>
      </c>
      <c r="I12" s="17">
        <v>0.08</v>
      </c>
      <c r="J12" s="18">
        <v>180</v>
      </c>
      <c r="K12" s="18">
        <v>95</v>
      </c>
      <c r="L12" s="17">
        <v>0.62</v>
      </c>
      <c r="M12" s="18">
        <v>120</v>
      </c>
      <c r="N12" s="18">
        <v>138</v>
      </c>
      <c r="O12" s="18">
        <v>216</v>
      </c>
      <c r="P12" s="18">
        <v>2028</v>
      </c>
      <c r="Q12" s="18">
        <v>155</v>
      </c>
      <c r="R12" s="16">
        <f t="shared" si="0"/>
        <v>99.235092199999997</v>
      </c>
      <c r="S12" s="17">
        <v>43.64</v>
      </c>
      <c r="T12" s="19">
        <v>2E-3</v>
      </c>
    </row>
    <row r="13" spans="1:21" x14ac:dyDescent="0.25">
      <c r="A13" s="18">
        <v>2015122072</v>
      </c>
      <c r="B13" s="18" t="s">
        <v>20</v>
      </c>
      <c r="C13" s="18">
        <v>127062</v>
      </c>
      <c r="D13" s="16">
        <v>52.829191999999999</v>
      </c>
      <c r="E13" s="16">
        <v>29.6</v>
      </c>
      <c r="F13" s="17">
        <v>0.85762159999999987</v>
      </c>
      <c r="G13" s="17">
        <v>0.41</v>
      </c>
      <c r="H13" s="17">
        <v>0.16</v>
      </c>
      <c r="I13" s="17">
        <v>0.16</v>
      </c>
      <c r="J13" s="18">
        <v>302</v>
      </c>
      <c r="K13" s="18">
        <v>72</v>
      </c>
      <c r="L13" s="17">
        <v>30.91</v>
      </c>
      <c r="M13" s="18">
        <v>244</v>
      </c>
      <c r="N13" s="18">
        <v>362</v>
      </c>
      <c r="O13" s="18">
        <v>179</v>
      </c>
      <c r="P13" s="18">
        <v>900</v>
      </c>
      <c r="Q13" s="18">
        <v>53</v>
      </c>
      <c r="R13" s="16">
        <f t="shared" si="0"/>
        <v>84.916813599999998</v>
      </c>
      <c r="S13" s="17">
        <v>23.12</v>
      </c>
      <c r="T13" s="19">
        <v>0</v>
      </c>
    </row>
    <row r="14" spans="1:21" x14ac:dyDescent="0.25">
      <c r="A14" s="18">
        <v>2015122073</v>
      </c>
      <c r="B14" s="18" t="s">
        <v>20</v>
      </c>
      <c r="C14" s="18">
        <v>127063</v>
      </c>
      <c r="D14" s="16">
        <v>41.942095000000002</v>
      </c>
      <c r="E14" s="16">
        <v>23.5</v>
      </c>
      <c r="F14" s="17">
        <v>0.79486879999999993</v>
      </c>
      <c r="G14" s="17">
        <v>0.38</v>
      </c>
      <c r="H14" s="17">
        <v>0.36</v>
      </c>
      <c r="I14" s="17">
        <v>0.33</v>
      </c>
      <c r="J14" s="18">
        <v>194</v>
      </c>
      <c r="K14" s="18">
        <v>112</v>
      </c>
      <c r="L14" s="17">
        <v>27.27</v>
      </c>
      <c r="M14" s="18">
        <v>308</v>
      </c>
      <c r="N14" s="18">
        <v>1360</v>
      </c>
      <c r="O14" s="18">
        <v>144</v>
      </c>
      <c r="P14" s="18">
        <v>753</v>
      </c>
      <c r="Q14" s="18">
        <v>375</v>
      </c>
      <c r="R14" s="16">
        <f t="shared" si="0"/>
        <v>70.703963800000011</v>
      </c>
      <c r="S14" s="17">
        <v>19</v>
      </c>
      <c r="T14" s="19">
        <v>7.0000000000000001E-3</v>
      </c>
    </row>
    <row r="15" spans="1:21" x14ac:dyDescent="0.25">
      <c r="A15" s="18">
        <v>2015122074</v>
      </c>
      <c r="B15" s="18" t="s">
        <v>20</v>
      </c>
      <c r="C15" s="18">
        <v>127064</v>
      </c>
      <c r="D15" s="16">
        <v>1.249339</v>
      </c>
      <c r="E15" s="16">
        <v>0.7</v>
      </c>
      <c r="F15" s="17">
        <v>0.18825839999999999</v>
      </c>
      <c r="G15" s="17">
        <v>0.09</v>
      </c>
      <c r="H15" s="17">
        <v>0.31</v>
      </c>
      <c r="I15" s="17">
        <v>0.37</v>
      </c>
      <c r="J15" s="18">
        <v>12</v>
      </c>
      <c r="K15" s="18">
        <v>29</v>
      </c>
      <c r="L15" s="17">
        <v>24.04</v>
      </c>
      <c r="M15" s="18">
        <v>306</v>
      </c>
      <c r="N15" s="18">
        <v>1690</v>
      </c>
      <c r="O15" s="18" t="s">
        <v>21</v>
      </c>
      <c r="P15" s="18">
        <v>303</v>
      </c>
      <c r="Q15" s="18">
        <v>126</v>
      </c>
      <c r="R15" s="16">
        <f t="shared" si="0"/>
        <v>26.179597399999999</v>
      </c>
      <c r="S15" s="17">
        <v>0.9</v>
      </c>
      <c r="T15" s="19">
        <v>2.1999999999999999E-2</v>
      </c>
    </row>
    <row r="16" spans="1:21" x14ac:dyDescent="0.25">
      <c r="A16" s="18">
        <v>2015122075</v>
      </c>
      <c r="B16" s="18" t="s">
        <v>20</v>
      </c>
      <c r="C16" s="18">
        <v>127065</v>
      </c>
      <c r="D16" s="16">
        <v>94.057378999999997</v>
      </c>
      <c r="E16" s="16">
        <v>52.7</v>
      </c>
      <c r="F16" s="17">
        <v>2.1335951999999998</v>
      </c>
      <c r="G16" s="17">
        <v>1.02</v>
      </c>
      <c r="H16" s="17">
        <v>0.11</v>
      </c>
      <c r="I16" s="17">
        <v>0.12</v>
      </c>
      <c r="J16" s="18">
        <v>298</v>
      </c>
      <c r="K16" s="18">
        <v>65</v>
      </c>
      <c r="L16" s="17">
        <v>3.29</v>
      </c>
      <c r="M16" s="18">
        <v>283</v>
      </c>
      <c r="N16" s="18">
        <v>265</v>
      </c>
      <c r="O16" s="18">
        <v>300</v>
      </c>
      <c r="P16" s="18">
        <v>773</v>
      </c>
      <c r="Q16" s="18">
        <v>30</v>
      </c>
      <c r="R16" s="16">
        <f t="shared" si="0"/>
        <v>99.71097420000001</v>
      </c>
      <c r="S16" s="17">
        <v>42.44</v>
      </c>
      <c r="T16" s="19">
        <v>0</v>
      </c>
    </row>
    <row r="17" spans="1:21" x14ac:dyDescent="0.25">
      <c r="A17" s="18">
        <v>2015122094</v>
      </c>
      <c r="B17" s="18" t="s">
        <v>20</v>
      </c>
      <c r="C17" s="18">
        <v>127084</v>
      </c>
      <c r="D17" s="16">
        <v>97.448442</v>
      </c>
      <c r="E17" s="16">
        <v>54.6</v>
      </c>
      <c r="F17" s="17">
        <v>1.9035016</v>
      </c>
      <c r="G17" s="17">
        <v>0.91</v>
      </c>
      <c r="H17" s="17">
        <v>0.23</v>
      </c>
      <c r="I17" s="17">
        <v>0.1</v>
      </c>
      <c r="J17" s="18">
        <v>405</v>
      </c>
      <c r="K17" s="18">
        <v>25</v>
      </c>
      <c r="L17" s="17">
        <v>0.16</v>
      </c>
      <c r="M17" s="18">
        <v>50</v>
      </c>
      <c r="N17" s="18">
        <v>84</v>
      </c>
      <c r="O17" s="18">
        <v>187</v>
      </c>
      <c r="P17" s="18" t="s">
        <v>22</v>
      </c>
      <c r="Q17" s="18">
        <v>94</v>
      </c>
      <c r="R17" s="16">
        <f t="shared" si="0"/>
        <v>99.841943599999993</v>
      </c>
      <c r="S17" s="17">
        <v>43.74</v>
      </c>
      <c r="T17" s="19">
        <v>0</v>
      </c>
    </row>
    <row r="18" spans="1:21" x14ac:dyDescent="0.25">
      <c r="A18" s="18">
        <v>2015122095</v>
      </c>
      <c r="B18" s="18" t="s">
        <v>20</v>
      </c>
      <c r="C18" s="18">
        <v>127085</v>
      </c>
      <c r="D18" s="16">
        <v>97.983873000000003</v>
      </c>
      <c r="E18" s="16">
        <v>54.9</v>
      </c>
      <c r="F18" s="17">
        <v>0.94129199999999991</v>
      </c>
      <c r="G18" s="17">
        <v>0.45</v>
      </c>
      <c r="H18" s="17">
        <v>0.13</v>
      </c>
      <c r="I18" s="17">
        <v>0.14000000000000001</v>
      </c>
      <c r="J18" s="18">
        <v>815</v>
      </c>
      <c r="K18" s="18">
        <v>28</v>
      </c>
      <c r="L18" s="17">
        <v>0.37</v>
      </c>
      <c r="M18" s="18">
        <v>61</v>
      </c>
      <c r="N18" s="18">
        <v>286</v>
      </c>
      <c r="O18" s="18">
        <v>223</v>
      </c>
      <c r="P18" s="18" t="s">
        <v>22</v>
      </c>
      <c r="Q18" s="18">
        <v>40</v>
      </c>
      <c r="R18" s="16">
        <f t="shared" si="0"/>
        <v>99.571165000000008</v>
      </c>
      <c r="S18" s="17">
        <v>43.84</v>
      </c>
      <c r="T18" s="19">
        <v>6.0000000000000001E-3</v>
      </c>
    </row>
    <row r="19" spans="1:21" x14ac:dyDescent="0.25">
      <c r="A19" s="18">
        <v>2015122096</v>
      </c>
      <c r="B19" s="18" t="s">
        <v>20</v>
      </c>
      <c r="C19" s="18">
        <v>127086</v>
      </c>
      <c r="D19" s="16">
        <v>97.448442</v>
      </c>
      <c r="E19" s="16">
        <v>54.6</v>
      </c>
      <c r="F19" s="17">
        <v>1.5479023999999999</v>
      </c>
      <c r="G19" s="17">
        <v>0.74</v>
      </c>
      <c r="H19" s="17">
        <v>0.11</v>
      </c>
      <c r="I19" s="17">
        <v>0.11</v>
      </c>
      <c r="J19" s="18">
        <v>696</v>
      </c>
      <c r="K19" s="18">
        <v>27</v>
      </c>
      <c r="L19" s="17">
        <v>0.51</v>
      </c>
      <c r="M19" s="18">
        <v>63</v>
      </c>
      <c r="N19" s="18">
        <v>220</v>
      </c>
      <c r="O19" s="18">
        <v>244</v>
      </c>
      <c r="P19" s="18" t="s">
        <v>22</v>
      </c>
      <c r="Q19" s="18">
        <v>9</v>
      </c>
      <c r="R19" s="16">
        <f t="shared" si="0"/>
        <v>99.727344400000007</v>
      </c>
      <c r="S19" s="17">
        <v>43.73</v>
      </c>
      <c r="T19" s="19">
        <v>1E-3</v>
      </c>
    </row>
    <row r="20" spans="1:21" s="3" customFormat="1" x14ac:dyDescent="0.25">
      <c r="A20" s="18">
        <v>2015122097</v>
      </c>
      <c r="B20" s="18" t="s">
        <v>20</v>
      </c>
      <c r="C20" s="18">
        <v>127087</v>
      </c>
      <c r="D20" s="16">
        <v>97.626919000000001</v>
      </c>
      <c r="E20" s="16">
        <v>54.7</v>
      </c>
      <c r="F20" s="17">
        <v>0.77395119999999995</v>
      </c>
      <c r="G20" s="17">
        <v>0.37</v>
      </c>
      <c r="H20" s="17">
        <v>0.2</v>
      </c>
      <c r="I20" s="17">
        <v>0.23</v>
      </c>
      <c r="J20" s="18">
        <v>1596</v>
      </c>
      <c r="K20" s="18">
        <v>44</v>
      </c>
      <c r="L20" s="17">
        <v>0.53</v>
      </c>
      <c r="M20" s="18">
        <v>22</v>
      </c>
      <c r="N20" s="18">
        <v>419</v>
      </c>
      <c r="O20" s="18">
        <v>251</v>
      </c>
      <c r="P20" s="18" t="s">
        <v>22</v>
      </c>
      <c r="Q20" s="18">
        <v>77</v>
      </c>
      <c r="R20" s="16">
        <f t="shared" si="0"/>
        <v>99.362870200000003</v>
      </c>
      <c r="S20" s="17">
        <v>43.61</v>
      </c>
      <c r="T20" s="19">
        <v>2E-3</v>
      </c>
      <c r="U20" s="8"/>
    </row>
    <row r="21" spans="1:21" s="3" customFormat="1" x14ac:dyDescent="0.25">
      <c r="A21" s="18">
        <v>2015122098</v>
      </c>
      <c r="B21" s="18" t="s">
        <v>20</v>
      </c>
      <c r="C21" s="18">
        <v>127088</v>
      </c>
      <c r="D21" s="16">
        <v>97.448442</v>
      </c>
      <c r="E21" s="16">
        <v>54.6</v>
      </c>
      <c r="F21" s="17">
        <v>0.85762159999999987</v>
      </c>
      <c r="G21" s="17">
        <v>0.41</v>
      </c>
      <c r="H21" s="17">
        <v>0.1</v>
      </c>
      <c r="I21" s="17">
        <v>0.19</v>
      </c>
      <c r="J21" s="18">
        <v>2481</v>
      </c>
      <c r="K21" s="18">
        <v>31</v>
      </c>
      <c r="L21" s="17">
        <v>0.66</v>
      </c>
      <c r="M21" s="18">
        <v>18</v>
      </c>
      <c r="N21" s="18">
        <v>304</v>
      </c>
      <c r="O21" s="18">
        <v>256</v>
      </c>
      <c r="P21" s="18" t="s">
        <v>22</v>
      </c>
      <c r="Q21" s="18">
        <v>49</v>
      </c>
      <c r="R21" s="16">
        <f t="shared" si="0"/>
        <v>99.258063599999986</v>
      </c>
      <c r="S21" s="17">
        <v>43.62</v>
      </c>
      <c r="T21" s="19">
        <v>2E-3</v>
      </c>
      <c r="U21" s="8"/>
    </row>
    <row r="22" spans="1:21" x14ac:dyDescent="0.25">
      <c r="A22" s="18">
        <v>2015122099</v>
      </c>
      <c r="B22" s="18" t="s">
        <v>20</v>
      </c>
      <c r="C22" s="18">
        <v>127089</v>
      </c>
      <c r="D22" s="16">
        <v>96.377579999999995</v>
      </c>
      <c r="E22" s="16">
        <v>54</v>
      </c>
      <c r="F22" s="17">
        <v>0.92037439999999993</v>
      </c>
      <c r="G22" s="17">
        <v>0.44</v>
      </c>
      <c r="H22" s="17">
        <v>0.11</v>
      </c>
      <c r="I22" s="17">
        <v>0.2</v>
      </c>
      <c r="J22" s="18">
        <v>3045</v>
      </c>
      <c r="K22" s="18">
        <v>31</v>
      </c>
      <c r="L22" s="17">
        <v>1.64</v>
      </c>
      <c r="M22" s="18">
        <v>34</v>
      </c>
      <c r="N22" s="18">
        <v>403</v>
      </c>
      <c r="O22" s="18">
        <v>204</v>
      </c>
      <c r="P22" s="18" t="s">
        <v>22</v>
      </c>
      <c r="Q22" s="18">
        <v>56</v>
      </c>
      <c r="R22" s="16">
        <f t="shared" si="0"/>
        <v>99.247954399999998</v>
      </c>
      <c r="S22" s="17">
        <v>43.1</v>
      </c>
      <c r="T22" s="19">
        <v>0</v>
      </c>
    </row>
    <row r="23" spans="1:21" x14ac:dyDescent="0.25">
      <c r="A23" s="18">
        <v>2015122100</v>
      </c>
      <c r="B23" s="18" t="s">
        <v>20</v>
      </c>
      <c r="C23" s="18">
        <v>127090</v>
      </c>
      <c r="D23" s="16">
        <v>97.091487999999998</v>
      </c>
      <c r="E23" s="16">
        <v>54.4</v>
      </c>
      <c r="F23" s="17">
        <v>1.0249623999999999</v>
      </c>
      <c r="G23" s="17">
        <v>0.49</v>
      </c>
      <c r="H23" s="17">
        <v>0.18</v>
      </c>
      <c r="I23" s="17">
        <v>0.2</v>
      </c>
      <c r="J23" s="18">
        <v>2826</v>
      </c>
      <c r="K23" s="18">
        <v>34</v>
      </c>
      <c r="L23" s="17">
        <v>0.84</v>
      </c>
      <c r="M23" s="18">
        <v>22</v>
      </c>
      <c r="N23" s="18">
        <v>308</v>
      </c>
      <c r="O23" s="18">
        <v>309</v>
      </c>
      <c r="P23" s="18">
        <v>123</v>
      </c>
      <c r="Q23" s="18">
        <v>200</v>
      </c>
      <c r="R23" s="16">
        <f t="shared" si="0"/>
        <v>99.339450400000018</v>
      </c>
      <c r="S23" s="17">
        <v>43.43</v>
      </c>
      <c r="T23" s="19">
        <v>3.0000000000000001E-3</v>
      </c>
    </row>
    <row r="24" spans="1:21" x14ac:dyDescent="0.25">
      <c r="A24" s="18">
        <v>2015122101</v>
      </c>
      <c r="B24" s="18" t="s">
        <v>20</v>
      </c>
      <c r="C24" s="18">
        <v>127091</v>
      </c>
      <c r="D24" s="16">
        <v>96.913010999999997</v>
      </c>
      <c r="E24" s="16">
        <v>54.3</v>
      </c>
      <c r="F24" s="17">
        <v>1.1086327999999999</v>
      </c>
      <c r="G24" s="17">
        <v>0.53</v>
      </c>
      <c r="H24" s="17">
        <v>0.17</v>
      </c>
      <c r="I24" s="17">
        <v>0.32</v>
      </c>
      <c r="J24" s="18">
        <v>3248</v>
      </c>
      <c r="K24" s="18">
        <v>31</v>
      </c>
      <c r="L24" s="17">
        <v>0.71</v>
      </c>
      <c r="M24" s="18">
        <v>68</v>
      </c>
      <c r="N24" s="18">
        <v>530</v>
      </c>
      <c r="O24" s="18">
        <v>324</v>
      </c>
      <c r="P24" s="18" t="s">
        <v>22</v>
      </c>
      <c r="Q24" s="18">
        <v>158</v>
      </c>
      <c r="R24" s="16">
        <f t="shared" si="0"/>
        <v>99.230643799999982</v>
      </c>
      <c r="S24" s="17">
        <v>43.44</v>
      </c>
      <c r="T24" s="19">
        <v>8.9999999999999993E-3</v>
      </c>
    </row>
    <row r="25" spans="1:21" x14ac:dyDescent="0.25">
      <c r="A25" s="18">
        <v>2015122102</v>
      </c>
      <c r="B25" s="18" t="s">
        <v>20</v>
      </c>
      <c r="C25" s="18">
        <v>127092</v>
      </c>
      <c r="D25" s="16">
        <v>96.913010999999997</v>
      </c>
      <c r="E25" s="16">
        <v>54.3</v>
      </c>
      <c r="F25" s="17">
        <v>1.1086327999999999</v>
      </c>
      <c r="G25" s="17">
        <v>0.53</v>
      </c>
      <c r="H25" s="17">
        <v>0.12</v>
      </c>
      <c r="I25" s="17">
        <v>0.22</v>
      </c>
      <c r="J25" s="18">
        <v>3235</v>
      </c>
      <c r="K25" s="18">
        <v>27</v>
      </c>
      <c r="L25" s="17">
        <v>1.1399999999999999</v>
      </c>
      <c r="M25" s="18">
        <v>13</v>
      </c>
      <c r="N25" s="18">
        <v>322</v>
      </c>
      <c r="O25" s="18">
        <v>294</v>
      </c>
      <c r="P25" s="18" t="s">
        <v>22</v>
      </c>
      <c r="Q25" s="18">
        <v>158</v>
      </c>
      <c r="R25" s="16">
        <f t="shared" si="0"/>
        <v>99.511643800000002</v>
      </c>
      <c r="S25" s="17">
        <v>43.15</v>
      </c>
      <c r="T25" s="19">
        <v>0.01</v>
      </c>
    </row>
    <row r="26" spans="1:21" x14ac:dyDescent="0.25">
      <c r="A26" s="18">
        <v>2015122103</v>
      </c>
      <c r="B26" s="18" t="s">
        <v>20</v>
      </c>
      <c r="C26" s="18">
        <v>127093</v>
      </c>
      <c r="D26" s="16">
        <v>96.556056999999996</v>
      </c>
      <c r="E26" s="16">
        <v>54.1</v>
      </c>
      <c r="F26" s="17">
        <v>1.0040448</v>
      </c>
      <c r="G26" s="17">
        <v>0.48</v>
      </c>
      <c r="H26" s="17">
        <v>0.26</v>
      </c>
      <c r="I26" s="17">
        <v>0.27</v>
      </c>
      <c r="J26" s="18">
        <v>3115</v>
      </c>
      <c r="K26" s="18">
        <v>28</v>
      </c>
      <c r="L26" s="17">
        <v>1.45</v>
      </c>
      <c r="M26" s="18">
        <v>29</v>
      </c>
      <c r="N26" s="18">
        <v>448</v>
      </c>
      <c r="O26" s="18">
        <v>287</v>
      </c>
      <c r="P26" s="18" t="s">
        <v>22</v>
      </c>
      <c r="Q26" s="18">
        <v>219</v>
      </c>
      <c r="R26" s="16">
        <f t="shared" si="0"/>
        <v>99.542101799999998</v>
      </c>
      <c r="S26" s="17">
        <v>42.97</v>
      </c>
      <c r="T26" s="19">
        <v>2E-3</v>
      </c>
    </row>
    <row r="27" spans="1:21" x14ac:dyDescent="0.25">
      <c r="A27" s="5"/>
      <c r="B27" s="9"/>
      <c r="C27" s="5"/>
      <c r="D27" s="5"/>
      <c r="E27" s="5"/>
      <c r="F27" s="5"/>
      <c r="G27" s="10"/>
      <c r="H27" s="10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21" x14ac:dyDescent="0.25">
      <c r="A28" s="5"/>
      <c r="B28" s="9"/>
      <c r="C28" s="5"/>
      <c r="D28" s="5"/>
      <c r="E28" s="5"/>
      <c r="F28" s="5"/>
      <c r="G28" s="10"/>
      <c r="H28" s="10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21" x14ac:dyDescent="0.25">
      <c r="A29" s="5"/>
      <c r="B29" s="9"/>
      <c r="C29" s="5"/>
      <c r="D29" s="5"/>
      <c r="E29" s="5"/>
      <c r="F29" s="5"/>
      <c r="G29" s="10"/>
      <c r="H29" s="10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1" x14ac:dyDescent="0.25">
      <c r="A30" s="5"/>
      <c r="B30" s="9"/>
      <c r="C30" s="5"/>
      <c r="D30" s="5"/>
      <c r="E30" s="5"/>
      <c r="F30" s="5"/>
      <c r="G30" s="10"/>
      <c r="H30" s="10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1" x14ac:dyDescent="0.25">
      <c r="A31" s="5"/>
      <c r="B31" s="9"/>
      <c r="C31" s="5"/>
      <c r="D31" s="5"/>
      <c r="E31" s="5"/>
      <c r="F31" s="5"/>
      <c r="G31" s="10"/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21" x14ac:dyDescent="0.25">
      <c r="A32" s="5"/>
      <c r="B32" s="9"/>
      <c r="C32" s="5"/>
      <c r="D32" s="5"/>
      <c r="E32" s="5"/>
      <c r="F32" s="5"/>
      <c r="G32" s="10"/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/>
      <c r="B33" s="9"/>
      <c r="C33" s="5"/>
      <c r="D33" s="5"/>
      <c r="E33" s="5"/>
      <c r="F33" s="5"/>
      <c r="G33" s="10"/>
      <c r="H33" s="10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5"/>
      <c r="B34" s="9"/>
      <c r="C34" s="5"/>
      <c r="D34" s="5"/>
      <c r="E34" s="5"/>
      <c r="F34" s="5"/>
      <c r="G34" s="10"/>
      <c r="H34" s="10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5"/>
      <c r="B35" s="9"/>
      <c r="C35" s="5"/>
      <c r="D35" s="5"/>
      <c r="E35" s="5"/>
      <c r="F35" s="5"/>
      <c r="G35" s="10"/>
      <c r="H35" s="10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5"/>
      <c r="B36" s="9"/>
      <c r="C36" s="5"/>
      <c r="D36" s="5"/>
      <c r="E36" s="5"/>
      <c r="F36" s="5"/>
      <c r="G36" s="10"/>
      <c r="H36" s="10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5"/>
      <c r="B37" s="9"/>
      <c r="C37" s="5"/>
      <c r="D37" s="5"/>
      <c r="E37" s="5"/>
      <c r="F37" s="5"/>
      <c r="G37" s="10"/>
      <c r="H37" s="10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5"/>
      <c r="B38" s="9"/>
      <c r="C38" s="5"/>
      <c r="D38" s="5"/>
      <c r="E38" s="5"/>
      <c r="F38" s="5"/>
      <c r="G38" s="10"/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25">
      <c r="A39" s="5"/>
      <c r="B39" s="9"/>
      <c r="C39" s="5"/>
      <c r="D39" s="5"/>
      <c r="E39" s="5"/>
      <c r="F39" s="5"/>
      <c r="G39" s="10"/>
      <c r="H39" s="10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25">
      <c r="A40" s="5"/>
      <c r="B40" s="9"/>
      <c r="C40" s="5"/>
      <c r="D40" s="5"/>
      <c r="E40" s="5"/>
      <c r="F40" s="5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25">
      <c r="A41" s="5"/>
      <c r="B41" s="9"/>
      <c r="C41" s="5"/>
      <c r="D41" s="5"/>
      <c r="E41" s="5"/>
      <c r="F41" s="5"/>
      <c r="G41" s="10"/>
      <c r="H41" s="10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25">
      <c r="A42" s="5"/>
      <c r="B42" s="9"/>
      <c r="C42" s="5"/>
      <c r="D42" s="5"/>
      <c r="E42" s="5"/>
      <c r="F42" s="5"/>
      <c r="G42" s="10"/>
      <c r="H42" s="10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25">
      <c r="A43" s="5"/>
      <c r="B43" s="9"/>
      <c r="C43" s="5"/>
      <c r="D43" s="5"/>
      <c r="E43" s="5"/>
      <c r="F43" s="5"/>
      <c r="G43" s="10"/>
      <c r="H43" s="10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5"/>
      <c r="B44" s="9"/>
      <c r="C44" s="5"/>
      <c r="D44" s="5"/>
      <c r="E44" s="5"/>
      <c r="F44" s="5"/>
      <c r="G44" s="10"/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5"/>
      <c r="B45" s="9"/>
      <c r="C45" s="5"/>
      <c r="D45" s="5"/>
      <c r="E45" s="5"/>
      <c r="F45" s="5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5"/>
      <c r="B46" s="9"/>
      <c r="C46" s="5"/>
      <c r="D46" s="5"/>
      <c r="E46" s="5"/>
      <c r="F46" s="5"/>
      <c r="G46" s="10"/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5"/>
      <c r="B47" s="9"/>
      <c r="C47" s="5"/>
      <c r="D47" s="5"/>
      <c r="E47" s="5"/>
      <c r="F47" s="5"/>
      <c r="G47" s="10"/>
      <c r="H47" s="10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5"/>
      <c r="B48" s="9"/>
      <c r="C48" s="5"/>
      <c r="D48" s="5"/>
      <c r="E48" s="5"/>
      <c r="F48" s="5"/>
      <c r="G48" s="10"/>
      <c r="H48" s="10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5"/>
      <c r="B49" s="9"/>
      <c r="C49" s="5"/>
      <c r="D49" s="5"/>
      <c r="E49" s="5"/>
      <c r="F49" s="5"/>
      <c r="G49" s="10"/>
      <c r="H49" s="10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25">
      <c r="A50" s="5"/>
      <c r="B50" s="9"/>
      <c r="C50" s="5"/>
      <c r="D50" s="5"/>
      <c r="E50" s="5"/>
      <c r="F50" s="5"/>
      <c r="G50" s="10"/>
      <c r="H50" s="10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25">
      <c r="A51" s="5"/>
      <c r="B51" s="9"/>
      <c r="C51" s="5"/>
      <c r="D51" s="5"/>
      <c r="E51" s="5"/>
      <c r="F51" s="5"/>
      <c r="G51" s="10"/>
      <c r="H51" s="10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5">
      <c r="A52" s="5"/>
      <c r="B52" s="9"/>
      <c r="C52" s="5"/>
      <c r="D52" s="5"/>
      <c r="E52" s="5"/>
      <c r="F52" s="5"/>
      <c r="G52" s="10"/>
      <c r="H52" s="10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5"/>
      <c r="B53" s="9"/>
      <c r="C53" s="5"/>
      <c r="D53" s="5"/>
      <c r="E53" s="5"/>
      <c r="F53" s="5"/>
      <c r="G53" s="10"/>
      <c r="H53" s="10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25">
      <c r="A54" s="5"/>
      <c r="B54" s="9"/>
      <c r="C54" s="5"/>
      <c r="D54" s="5"/>
      <c r="E54" s="5"/>
      <c r="F54" s="5"/>
      <c r="G54" s="10"/>
      <c r="H54" s="10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5">
      <c r="A55" s="5"/>
      <c r="B55" s="9"/>
      <c r="C55" s="5"/>
      <c r="D55" s="5"/>
      <c r="E55" s="5"/>
      <c r="F55" s="5"/>
      <c r="G55" s="10"/>
      <c r="H55" s="10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25">
      <c r="A56" s="5"/>
      <c r="B56" s="9"/>
      <c r="C56" s="5"/>
      <c r="D56" s="5"/>
      <c r="E56" s="5"/>
      <c r="F56" s="5"/>
      <c r="G56" s="10"/>
      <c r="H56" s="10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5"/>
      <c r="B57" s="9"/>
      <c r="C57" s="5"/>
      <c r="D57" s="5"/>
      <c r="E57" s="5"/>
      <c r="F57" s="5"/>
      <c r="G57" s="10"/>
      <c r="H57" s="10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5"/>
      <c r="B58" s="9"/>
      <c r="C58" s="5"/>
      <c r="D58" s="5"/>
      <c r="E58" s="5"/>
      <c r="F58" s="5"/>
      <c r="G58" s="10"/>
      <c r="H58" s="10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5"/>
      <c r="B59" s="9"/>
      <c r="C59" s="5"/>
      <c r="D59" s="5"/>
      <c r="E59" s="5"/>
      <c r="F59" s="5"/>
      <c r="G59" s="10"/>
      <c r="H59" s="10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5"/>
      <c r="B60" s="9"/>
      <c r="C60" s="5"/>
      <c r="D60" s="5"/>
      <c r="E60" s="5"/>
      <c r="F60" s="5"/>
      <c r="G60" s="10"/>
      <c r="H60" s="10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25">
      <c r="A61" s="5"/>
      <c r="B61" s="9"/>
      <c r="C61" s="5"/>
      <c r="D61" s="5"/>
      <c r="E61" s="5"/>
      <c r="F61" s="5"/>
      <c r="G61" s="10"/>
      <c r="H61" s="10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25">
      <c r="A62" s="5"/>
      <c r="B62" s="9"/>
      <c r="C62" s="5"/>
      <c r="D62" s="5"/>
      <c r="E62" s="5"/>
      <c r="F62" s="5"/>
      <c r="G62" s="10"/>
      <c r="H62" s="10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5"/>
      <c r="B63" s="9"/>
      <c r="C63" s="5"/>
      <c r="D63" s="5"/>
      <c r="E63" s="5"/>
      <c r="F63" s="5"/>
      <c r="G63" s="10"/>
      <c r="H63" s="10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25">
      <c r="A64" s="5"/>
      <c r="B64" s="9"/>
      <c r="C64" s="5"/>
      <c r="D64" s="5"/>
      <c r="E64" s="5"/>
      <c r="F64" s="5"/>
      <c r="G64" s="10"/>
      <c r="H64" s="10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25">
      <c r="A65" s="5"/>
      <c r="B65" s="9"/>
      <c r="C65" s="5"/>
      <c r="D65" s="5"/>
      <c r="E65" s="5"/>
      <c r="F65" s="5"/>
      <c r="G65" s="10"/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25">
      <c r="A66" s="5"/>
      <c r="B66" s="9"/>
      <c r="C66" s="5"/>
      <c r="D66" s="5"/>
      <c r="E66" s="5"/>
      <c r="F66" s="5"/>
      <c r="G66" s="10"/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25">
      <c r="A67" s="5"/>
      <c r="B67" s="9"/>
      <c r="C67" s="5"/>
      <c r="D67" s="5"/>
      <c r="E67" s="5"/>
      <c r="F67" s="5"/>
      <c r="G67" s="10"/>
      <c r="H67" s="10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25">
      <c r="A68" s="5"/>
      <c r="B68" s="9"/>
      <c r="C68" s="5"/>
      <c r="D68" s="5"/>
      <c r="E68" s="5"/>
      <c r="F68" s="5"/>
      <c r="G68" s="10"/>
      <c r="H68" s="10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x14ac:dyDescent="0.25">
      <c r="A69" s="5"/>
      <c r="B69" s="9"/>
      <c r="C69" s="5"/>
      <c r="D69" s="5"/>
      <c r="E69" s="5"/>
      <c r="F69" s="5"/>
      <c r="G69" s="10"/>
      <c r="H69" s="10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25">
      <c r="A70" s="5"/>
      <c r="B70" s="9"/>
      <c r="C70" s="5"/>
      <c r="D70" s="5"/>
      <c r="E70" s="5"/>
      <c r="F70" s="5"/>
      <c r="G70" s="10"/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25">
      <c r="A71" s="5"/>
      <c r="B71" s="9"/>
      <c r="C71" s="5"/>
      <c r="D71" s="5"/>
      <c r="E71" s="5"/>
      <c r="F71" s="5"/>
      <c r="G71" s="10"/>
      <c r="H71" s="10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25">
      <c r="A72" s="5"/>
      <c r="B72" s="9"/>
      <c r="C72" s="5"/>
      <c r="D72" s="5"/>
      <c r="E72" s="5"/>
      <c r="F72" s="5"/>
      <c r="G72" s="10"/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25">
      <c r="A73" s="5"/>
      <c r="B73" s="9"/>
      <c r="C73" s="5"/>
      <c r="D73" s="5"/>
      <c r="E73" s="5"/>
      <c r="F73" s="5"/>
      <c r="G73" s="10"/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25">
      <c r="A74" s="5"/>
      <c r="B74" s="9"/>
      <c r="C74" s="5"/>
      <c r="D74" s="5"/>
      <c r="E74" s="5"/>
      <c r="F74" s="5"/>
      <c r="G74" s="10"/>
      <c r="H74" s="10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25">
      <c r="A75" s="5"/>
      <c r="B75" s="9"/>
      <c r="C75" s="5"/>
      <c r="D75" s="5"/>
      <c r="E75" s="5"/>
      <c r="F75" s="5"/>
      <c r="G75" s="10"/>
      <c r="H75" s="10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25">
      <c r="A76" s="5"/>
      <c r="B76" s="9"/>
      <c r="C76" s="5"/>
      <c r="D76" s="5"/>
      <c r="E76" s="5"/>
      <c r="F76" s="5"/>
      <c r="G76" s="10"/>
      <c r="H76" s="10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25">
      <c r="A77" s="5"/>
      <c r="B77" s="9"/>
      <c r="C77" s="5"/>
      <c r="D77" s="5"/>
      <c r="E77" s="5"/>
      <c r="F77" s="5"/>
      <c r="G77" s="10"/>
      <c r="H77" s="10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25">
      <c r="A78" s="5"/>
      <c r="B78" s="9"/>
      <c r="C78" s="5"/>
      <c r="D78" s="5"/>
      <c r="E78" s="5"/>
      <c r="F78" s="5"/>
      <c r="G78" s="10"/>
      <c r="H78" s="10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25">
      <c r="A79" s="5"/>
      <c r="B79" s="9"/>
      <c r="C79" s="5"/>
      <c r="D79" s="5"/>
      <c r="E79" s="5"/>
      <c r="F79" s="5"/>
      <c r="G79" s="10"/>
      <c r="H79" s="10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25">
      <c r="A80" s="5"/>
      <c r="B80" s="9"/>
      <c r="C80" s="5"/>
      <c r="D80" s="5"/>
      <c r="E80" s="5"/>
      <c r="F80" s="5"/>
      <c r="G80" s="10"/>
      <c r="H80" s="10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25">
      <c r="A81" s="5"/>
      <c r="B81" s="9"/>
      <c r="C81" s="5"/>
      <c r="D81" s="5"/>
      <c r="E81" s="5"/>
      <c r="F81" s="5"/>
      <c r="G81" s="10"/>
      <c r="H81" s="10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25">
      <c r="A82" s="5"/>
      <c r="B82" s="9"/>
      <c r="C82" s="5"/>
      <c r="D82" s="5"/>
      <c r="E82" s="5"/>
      <c r="F82" s="5"/>
      <c r="G82" s="10"/>
      <c r="H82" s="10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25">
      <c r="A83" s="5"/>
      <c r="B83" s="9"/>
      <c r="C83" s="5"/>
      <c r="D83" s="5"/>
      <c r="E83" s="5"/>
      <c r="F83" s="5"/>
      <c r="G83" s="10"/>
      <c r="H83" s="10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25">
      <c r="A84" s="5"/>
      <c r="B84" s="9"/>
      <c r="C84" s="5"/>
      <c r="D84" s="5"/>
      <c r="E84" s="5"/>
      <c r="F84" s="5"/>
      <c r="G84" s="10"/>
      <c r="H84" s="10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25">
      <c r="A85" s="5"/>
      <c r="B85" s="9"/>
      <c r="C85" s="5"/>
      <c r="D85" s="5"/>
      <c r="E85" s="5"/>
      <c r="F85" s="5"/>
      <c r="G85" s="10"/>
      <c r="H85" s="10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25">
      <c r="A86" s="5"/>
      <c r="B86" s="9"/>
      <c r="C86" s="5"/>
      <c r="D86" s="5"/>
      <c r="E86" s="5"/>
      <c r="F86" s="5"/>
      <c r="G86" s="10"/>
      <c r="H86" s="10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25">
      <c r="A87" s="5"/>
      <c r="B87" s="9"/>
      <c r="C87" s="5"/>
      <c r="D87" s="5"/>
      <c r="E87" s="5"/>
      <c r="F87" s="5"/>
      <c r="G87" s="10"/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25">
      <c r="A88" s="5"/>
      <c r="B88" s="9"/>
      <c r="C88" s="5"/>
      <c r="D88" s="5"/>
      <c r="E88" s="5"/>
      <c r="F88" s="5"/>
      <c r="G88" s="10"/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</row>
  </sheetData>
  <pageMargins left="0.7" right="0.7" top="0.75" bottom="0.75" header="0.3" footer="0.3"/>
  <pageSetup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Dustin Hayes</cp:lastModifiedBy>
  <cp:lastPrinted>2015-10-27T21:39:48Z</cp:lastPrinted>
  <dcterms:created xsi:type="dcterms:W3CDTF">2015-02-03T16:52:22Z</dcterms:created>
  <dcterms:modified xsi:type="dcterms:W3CDTF">2015-10-27T21:43:26Z</dcterms:modified>
</cp:coreProperties>
</file>